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9900" tabRatio="935"/>
  </bookViews>
  <sheets>
    <sheet name="0180" sheetId="23" r:id="rId1"/>
  </sheets>
  <calcPr calcId="125725"/>
</workbook>
</file>

<file path=xl/calcChain.xml><?xml version="1.0" encoding="utf-8"?>
<calcChain xmlns="http://schemas.openxmlformats.org/spreadsheetml/2006/main">
  <c r="H16" i="23"/>
  <c r="I20"/>
  <c r="J20"/>
  <c r="J19"/>
  <c r="I19"/>
  <c r="J16"/>
  <c r="I16"/>
  <c r="F96" l="1"/>
  <c r="F94"/>
  <c r="F90"/>
  <c r="F85"/>
  <c r="F86"/>
  <c r="F84"/>
  <c r="J56"/>
  <c r="I56"/>
  <c r="H56"/>
  <c r="E56"/>
  <c r="J52"/>
  <c r="I52"/>
  <c r="H52"/>
  <c r="E52"/>
  <c r="J51"/>
  <c r="I51"/>
  <c r="H51"/>
  <c r="E51"/>
  <c r="J48"/>
  <c r="I48"/>
  <c r="H48"/>
  <c r="E48"/>
  <c r="J47"/>
  <c r="I47"/>
  <c r="H47"/>
  <c r="E47"/>
  <c r="H20"/>
  <c r="E20"/>
  <c r="H19"/>
  <c r="E19"/>
  <c r="J55"/>
  <c r="I55"/>
  <c r="H55"/>
  <c r="E55"/>
  <c r="E35"/>
  <c r="E34"/>
  <c r="E33"/>
  <c r="E32"/>
  <c r="E16"/>
  <c r="K55" l="1"/>
  <c r="E30"/>
  <c r="K19"/>
  <c r="K20"/>
  <c r="K47"/>
  <c r="K48"/>
  <c r="K51"/>
  <c r="K52"/>
  <c r="K56"/>
  <c r="K16"/>
</calcChain>
</file>

<file path=xl/sharedStrings.xml><?xml version="1.0" encoding="utf-8"?>
<sst xmlns="http://schemas.openxmlformats.org/spreadsheetml/2006/main" count="221" uniqueCount="155">
  <si>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</si>
  <si>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</si>
  <si>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</si>
  <si>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</si>
  <si>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</si>
  <si>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</si>
  <si>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</si>
  <si>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</si>
  <si>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</si>
  <si>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</si>
  <si>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</si>
  <si>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</si>
  <si>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</si>
  <si>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</si>
  <si>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</si>
  <si>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</si>
  <si>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</si>
  <si>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</si>
  <si>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</si>
  <si>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</si>
  <si>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</si>
  <si>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</si>
  <si>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</si>
  <si>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</si>
  <si>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</si>
  <si>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</si>
  <si>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Пояснення причин відхилень фактичних обсягів надходжень від планових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</si>
  <si>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</si>
  <si>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</si>
  <si>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</si>
  <si>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</si>
  <si>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</si>
  <si>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</si>
  <si>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</si>
  <si>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</si>
  <si>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</si>
  <si>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</si>
  <si>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</si>
  <si>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</si>
  <si>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</si>
  <si>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</si>
  <si>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</si>
  <si>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</si>
  <si>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</si>
  <si>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</si>
  <si>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</si>
  <si>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</si>
  <si>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</si>
  <si>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</si>
  <si>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</si>
  <si>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</si>
  <si>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</si>
  <si>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Оцінка ефективності бюджетної програми за 2018 рік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</si>
  <si>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</si>
  <si>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</si>
  <si>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</si>
  <si>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</si>
  <si>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</si>
  <si>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</si>
  <si>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</si>
  <si>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</si>
  <si>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</si>
  <si>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</si>
  <si>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</si>
  <si>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</si>
  <si>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</si>
  <si>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</si>
  <si>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</si>
  <si>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</si>
  <si>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</si>
  <si>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</si>
  <si>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</si>
  <si>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</si>
  <si>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</si>
  <si>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</si>
  <si>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</si>
  <si>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</si>
  <si>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</si>
  <si>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</si>
  <si>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</si>
  <si>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</si>
  <si>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</si>
  <si>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</si>
  <si>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</si>
  <si>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</si>
  <si>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</si>
  <si>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</si>
  <si>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</si>
  <si>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</si>
  <si>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</si>
  <si>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</si>
  <si>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</si>
  <si>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</si>
  <si>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</si>
  <si>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</si>
  <si>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</si>
  <si>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</si>
  <si>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</si>
  <si>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</si>
  <si>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</si>
  <si>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</si>
  <si>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</si>
  <si>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</si>
  <si>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color rgb="FF0070C0"/>
        <rFont val="Times New Roman"/>
        <family val="1"/>
        <charset val="204"/>
      </rPr>
      <t xml:space="preserve"> - Програма розроблена для забезпечення виконання функцій місцевого самоврядування.</t>
    </r>
  </si>
  <si>
    <t>Інша діяльність у сфері державного управління</t>
  </si>
  <si>
    <t>Спеціальний фонд</t>
  </si>
  <si>
    <t>Загальн их фонд</t>
  </si>
  <si>
    <t>Загальних фонд</t>
  </si>
  <si>
    <t>Спеціаль ний фонд</t>
  </si>
  <si>
    <t>кількість заходів (завдання 1)</t>
  </si>
  <si>
    <t>середній розмір вартості заходу (завдання 1)</t>
  </si>
  <si>
    <t>Видатки (надані кредити)</t>
  </si>
  <si>
    <t>5.5 «Виконання інвестиційних (проектів) програм»:  (тис.грн.)</t>
  </si>
  <si>
    <t>.0133</t>
  </si>
  <si>
    <t>Напрям спрямування коштів (об’єкт)1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</si>
  <si>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</si>
  <si>
    <t>Управління культури і туризму Ніжинської міської ради</t>
  </si>
  <si>
    <t xml:space="preserve">Бухгалтер  управління культури і туризму </t>
  </si>
  <si>
    <t>Сушко О.О.</t>
  </si>
  <si>
    <t>Здійснення представницьких та інших заходів, висвітлення діяльності установи.</t>
  </si>
  <si>
    <t>Здійснення представницьких та інших заходів</t>
  </si>
  <si>
    <t>Забезпечення надання послуг по оформленню матеріалів про діяльність установи на сіті-лайтах</t>
  </si>
  <si>
    <t>обсяг видатків на виконання завдання1 (Здійснення представницьких та інших заходів)</t>
  </si>
  <si>
    <t>обсяг видатків на виконання завдання2 (Забезпечення надання послуг по оформленню матеріалів про діяльність установи на сіті-лайтах)</t>
  </si>
  <si>
    <t>кількість заходів (завдання 2)</t>
  </si>
  <si>
    <t xml:space="preserve">Пояснення щодо причин відхилення фактичних надходжень від планового показника </t>
  </si>
  <si>
    <r>
      <t xml:space="preserve">5.6    «Наявність фінансових порушень за результатами контрольних заходів»: </t>
    </r>
    <r>
      <rPr>
        <i/>
        <sz val="11"/>
        <color rgb="FF0070C0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</si>
  <si>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color rgb="FF0070C0"/>
        <rFont val="Times New Roman"/>
        <family val="1"/>
        <charset val="204"/>
      </rPr>
      <t xml:space="preserve"> Станом на 01.01.2019 р. кредиторська заборгованість відсутня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</si>
  <si>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color rgb="FF0070C0"/>
        <rFont val="Times New Roman"/>
        <family val="1"/>
        <charset val="204"/>
      </rPr>
      <t>Завдання 1 має довгостроковий термін дії.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</si>
  <si>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color rgb="FF0070C0"/>
        <rFont val="Times New Roman"/>
        <family val="1"/>
        <charset val="204"/>
      </rPr>
      <t xml:space="preserve"> Взаємодія управління з громадськістю, виконання наданих державою повноважень щодо організації на високому рівні прийомів іноземних делегацій з метою налагодження дружніх зв’язків та розвитку туристичного потенціалу міста.</t>
    </r>
  </si>
  <si>
    <t>5.1 «Виконання бюджетної програми за напрямами використання бюджетних коштів»:                                                    (тис. грн.)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</si>
  <si>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</si>
  <si>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 « Виконання показників бюджетної програми порівняно із показниками попереднього року»:    (тис. грн.)</t>
  </si>
  <si>
    <t xml:space="preserve">Завдання1.Кошти використані у повному обсязі для висвітлення на сіті-лайтах інформації про діяльність управління </t>
  </si>
  <si>
    <t>Завдання2.За рахунок зменшення  кількості  заходів зросли середні витрати на проведення одного заходу.</t>
  </si>
  <si>
    <t xml:space="preserve">Пояснення щодо причин відхилення касових видатків від планового показника </t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</si>
  <si>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color rgb="FF0070C0"/>
        <rFont val="Times New Roman"/>
        <family val="1"/>
        <charset val="204"/>
      </rPr>
      <t>Виконання представницьких та інших заходів на високому рівні, створення відповідного іміджу при налагодженні культурних, міжнародних зв'язків,інформування населення міста про проведення культурно-масових заходів на сіті-лійтах.</t>
    </r>
  </si>
  <si>
    <t>середній розмір вартості заходу (завдання 2)</t>
  </si>
  <si>
    <r>
      <rPr>
        <sz val="11"/>
        <color theme="1"/>
        <rFont val="Times New Roman"/>
        <family val="1"/>
        <charset val="204"/>
      </rPr>
      <t>№ з/п</t>
    </r>
  </si>
  <si>
    <r>
      <rPr>
        <sz val="11"/>
        <color theme="1"/>
        <rFont val="Times New Roman"/>
        <family val="1"/>
        <charset val="204"/>
      </rPr>
      <t>Показники</t>
    </r>
  </si>
  <si>
    <r>
      <rPr>
        <sz val="11"/>
        <color theme="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</si>
  <si>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color theme="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</si>
  <si>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color theme="1"/>
        <rFont val="Times New Roman"/>
        <family val="1"/>
        <charset val="204"/>
      </rPr>
      <t>Відхилення</t>
    </r>
  </si>
  <si>
    <r>
      <rPr>
        <b/>
        <sz val="11"/>
        <color theme="1"/>
        <rFont val="Times New Roman"/>
        <family val="1"/>
        <charset val="204"/>
      </rPr>
      <t>1</t>
    </r>
  </si>
  <si>
    <r>
      <rPr>
        <b/>
        <sz val="11"/>
        <color theme="1"/>
        <rFont val="Times New Roman"/>
        <family val="1"/>
        <charset val="204"/>
      </rPr>
      <t>затрат</t>
    </r>
  </si>
  <si>
    <r>
      <t xml:space="preserve">Пояснення щодо розбіжностей між фактичними та плановими результативними показниками: </t>
    </r>
    <r>
      <rPr>
        <i/>
        <sz val="11"/>
        <color theme="1"/>
        <rFont val="Times New Roman"/>
        <family val="1"/>
        <charset val="204"/>
      </rPr>
      <t xml:space="preserve"> </t>
    </r>
  </si>
  <si>
    <r>
      <rPr>
        <b/>
        <sz val="11"/>
        <color theme="1"/>
        <rFont val="Times New Roman"/>
        <family val="1"/>
        <charset val="204"/>
      </rPr>
      <t>2</t>
    </r>
  </si>
  <si>
    <r>
      <rPr>
        <b/>
        <sz val="11"/>
        <color theme="1"/>
        <rFont val="Times New Roman"/>
        <family val="1"/>
        <charset val="204"/>
      </rPr>
      <t>продукту</t>
    </r>
  </si>
  <si>
    <r>
      <rPr>
        <b/>
        <sz val="11"/>
        <color theme="1"/>
        <rFont val="Times New Roman"/>
        <family val="1"/>
        <charset val="204"/>
      </rPr>
      <t>Пояснення щодо розбіжностей між фактичними та плановими результативними показниками: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Відхилення кількості заходів по завданню 1  - прийнято Рішення Ніжинської міської ради від 15.11.18 №380 про фінансування одного масштабного заходу - Всеукраїнського археологічного з’їзду в м. Ніжині</t>
    </r>
  </si>
  <si>
    <r>
      <rPr>
        <b/>
        <sz val="11"/>
        <color theme="1"/>
        <rFont val="Times New Roman"/>
        <family val="1"/>
        <charset val="204"/>
      </rPr>
      <t>3</t>
    </r>
  </si>
  <si>
    <r>
      <rPr>
        <b/>
        <sz val="11"/>
        <color theme="1"/>
        <rFont val="Times New Roman"/>
        <family val="1"/>
        <charset val="204"/>
      </rPr>
      <t>ефективності</t>
    </r>
  </si>
  <si>
    <r>
      <rPr>
        <b/>
        <sz val="11"/>
        <color theme="1"/>
        <rFont val="Times New Roman"/>
        <family val="1"/>
        <charset val="204"/>
      </rPr>
      <t xml:space="preserve">Пояснення щодо розбіжностей між фактичними та плановими результативними показниками: </t>
    </r>
    <r>
      <rPr>
        <i/>
        <sz val="11"/>
        <color theme="1"/>
        <rFont val="Times New Roman"/>
        <family val="1"/>
        <charset val="204"/>
      </rPr>
      <t>Відхилення середнього розміру  вартості  заходу  по завданню 1  - прийнято Рішення Ніжинської міської ради від 15.11.18 №380 про фінансування одного масштабного заходу - Всеукраїнського археологічного з’їзду в м. Ніжині</t>
    </r>
  </si>
  <si>
    <r>
      <rPr>
        <sz val="11"/>
        <color theme="1"/>
        <rFont val="Times New Roman"/>
        <family val="1"/>
        <charset val="204"/>
      </rPr>
      <t>Попередній рік</t>
    </r>
  </si>
  <si>
    <r>
      <rPr>
        <sz val="11"/>
        <color theme="1"/>
        <rFont val="Times New Roman"/>
        <family val="1"/>
        <charset val="204"/>
      </rPr>
      <t>Звітний рік</t>
    </r>
  </si>
  <si>
    <r>
      <rPr>
        <sz val="11"/>
        <color theme="1"/>
        <rFont val="Times New Roman"/>
        <family val="1"/>
        <charset val="204"/>
      </rPr>
      <t>Видатки (надані кредити)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</si>
</sst>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2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sz val="8"/>
      <color rgb="FF0070C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5"/>
    <xf numFmtId="164" fontId="8" fillId="0" borderId="0" applyFont="0" applyFill="0" applyBorder="0" applyAlignment="0" applyProtection="0"/>
  </cellStyleXfs>
  <cellXfs count="75">
    <xf numFmtId="0" fontId="0" fillId="0" borderId="0" xfId="0"/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6" fontId="12" fillId="0" borderId="8" xfId="2" applyNumberFormat="1" applyFont="1" applyBorder="1" applyAlignment="1">
      <alignment horizontal="left" vertical="center" wrapText="1"/>
    </xf>
    <xf numFmtId="166" fontId="12" fillId="0" borderId="8" xfId="2" applyNumberFormat="1" applyFont="1" applyBorder="1" applyAlignment="1">
      <alignment horizontal="center" vertical="center" wrapText="1"/>
    </xf>
    <xf numFmtId="164" fontId="18" fillId="0" borderId="8" xfId="2" applyFont="1" applyBorder="1" applyAlignment="1">
      <alignment horizontal="left" vertical="center" wrapText="1"/>
    </xf>
    <xf numFmtId="164" fontId="18" fillId="0" borderId="8" xfId="2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165" fontId="19" fillId="0" borderId="8" xfId="0" applyNumberFormat="1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/>
    <cellStyle name="Фінансови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tabSelected="1" view="pageBreakPreview" topLeftCell="A40" zoomScale="85" zoomScaleNormal="85" zoomScaleSheetLayoutView="85" workbookViewId="0">
      <selection activeCell="A58" sqref="A44:K67"/>
    </sheetView>
  </sheetViews>
  <sheetFormatPr defaultColWidth="34" defaultRowHeight="13.2"/>
  <cols>
    <col min="1" max="1" width="5.5546875" style="3" customWidth="1"/>
    <col min="2" max="2" width="34" style="3"/>
    <col min="3" max="3" width="10.6640625" style="3" customWidth="1"/>
    <col min="4" max="6" width="9.44140625" style="3" customWidth="1"/>
    <col min="7" max="7" width="9.21875" style="3" customWidth="1"/>
    <col min="8" max="10" width="9.44140625" style="3" customWidth="1"/>
    <col min="11" max="11" width="9.33203125" style="3" customWidth="1"/>
    <col min="12" max="16384" width="34" style="3"/>
  </cols>
  <sheetData>
    <row r="1" spans="1:11">
      <c r="H1" s="30" t="s">
        <v>50</v>
      </c>
      <c r="I1" s="30"/>
      <c r="J1" s="30"/>
      <c r="K1" s="30"/>
    </row>
    <row r="2" spans="1:11" ht="29.4" customHeight="1">
      <c r="H2" s="30" t="s">
        <v>51</v>
      </c>
      <c r="I2" s="30"/>
      <c r="J2" s="30"/>
      <c r="K2" s="30"/>
    </row>
    <row r="3" spans="1:11" ht="17.399999999999999">
      <c r="A3" s="31" t="s">
        <v>52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7.399999999999999" customHeight="1">
      <c r="A4" s="1" t="s">
        <v>53</v>
      </c>
      <c r="B4" s="27">
        <v>1000000</v>
      </c>
      <c r="C4" s="27"/>
      <c r="D4" s="29" t="s">
        <v>116</v>
      </c>
      <c r="E4" s="29"/>
      <c r="F4" s="29"/>
      <c r="G4" s="29"/>
      <c r="H4" s="29"/>
      <c r="I4" s="29"/>
      <c r="J4" s="29"/>
      <c r="K4" s="29"/>
    </row>
    <row r="5" spans="1:11" ht="18" customHeight="1">
      <c r="A5" s="2"/>
      <c r="B5" s="2" t="s">
        <v>54</v>
      </c>
      <c r="C5" s="2"/>
      <c r="D5" s="32" t="s">
        <v>55</v>
      </c>
      <c r="E5" s="32"/>
      <c r="F5" s="32"/>
      <c r="G5" s="32"/>
      <c r="H5" s="32"/>
      <c r="I5" s="32"/>
      <c r="J5" s="32"/>
      <c r="K5" s="32"/>
    </row>
    <row r="6" spans="1:11" ht="17.399999999999999" customHeight="1">
      <c r="A6" s="1" t="s">
        <v>56</v>
      </c>
      <c r="B6" s="27">
        <v>1010000</v>
      </c>
      <c r="C6" s="27"/>
      <c r="D6" s="29" t="s">
        <v>116</v>
      </c>
      <c r="E6" s="29"/>
      <c r="F6" s="29"/>
      <c r="G6" s="29"/>
      <c r="H6" s="29"/>
      <c r="I6" s="29"/>
      <c r="J6" s="29"/>
      <c r="K6" s="29"/>
    </row>
    <row r="7" spans="1:11" ht="18" customHeight="1">
      <c r="B7" s="2" t="s">
        <v>54</v>
      </c>
      <c r="D7" s="32" t="s">
        <v>57</v>
      </c>
      <c r="E7" s="32"/>
      <c r="F7" s="32"/>
      <c r="G7" s="32"/>
      <c r="H7" s="32"/>
      <c r="I7" s="32"/>
      <c r="J7" s="32"/>
      <c r="K7" s="32"/>
    </row>
    <row r="8" spans="1:11" s="1" customFormat="1" ht="36" customHeight="1">
      <c r="A8" s="1" t="s">
        <v>58</v>
      </c>
      <c r="B8" s="1">
        <v>1010180</v>
      </c>
      <c r="C8" s="21" t="s">
        <v>113</v>
      </c>
      <c r="D8" s="31" t="s">
        <v>104</v>
      </c>
      <c r="E8" s="31"/>
      <c r="F8" s="31"/>
      <c r="G8" s="31"/>
      <c r="H8" s="31"/>
      <c r="I8" s="31"/>
      <c r="J8" s="31"/>
      <c r="K8" s="31"/>
    </row>
    <row r="9" spans="1:11" s="2" customFormat="1" ht="18">
      <c r="A9" s="1"/>
      <c r="B9" s="2" t="s">
        <v>54</v>
      </c>
      <c r="C9" s="4" t="s">
        <v>59</v>
      </c>
    </row>
    <row r="10" spans="1:11" s="2" customFormat="1" ht="36" customHeight="1">
      <c r="A10" s="1" t="s">
        <v>60</v>
      </c>
      <c r="B10" s="1" t="s">
        <v>61</v>
      </c>
      <c r="C10" s="35" t="s">
        <v>119</v>
      </c>
      <c r="D10" s="35"/>
      <c r="E10" s="35"/>
      <c r="F10" s="35"/>
      <c r="G10" s="35"/>
      <c r="H10" s="35"/>
      <c r="I10" s="35"/>
      <c r="J10" s="35"/>
      <c r="K10" s="35"/>
    </row>
    <row r="11" spans="1:11" s="2" customFormat="1" ht="16.8" customHeight="1">
      <c r="A11" s="1" t="s">
        <v>62</v>
      </c>
      <c r="B11" s="36" t="s">
        <v>63</v>
      </c>
      <c r="C11" s="36"/>
      <c r="D11" s="36"/>
      <c r="E11" s="36"/>
      <c r="F11" s="36"/>
      <c r="G11" s="36"/>
      <c r="H11" s="36"/>
      <c r="I11" s="36"/>
      <c r="J11" s="36"/>
      <c r="K11" s="36"/>
    </row>
    <row r="12" spans="1:11" ht="18" customHeight="1">
      <c r="A12" s="37" t="s">
        <v>130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1" ht="16.8" customHeight="1">
      <c r="A13" s="33" t="s">
        <v>0</v>
      </c>
      <c r="B13" s="33" t="s">
        <v>1</v>
      </c>
      <c r="C13" s="34" t="s">
        <v>2</v>
      </c>
      <c r="D13" s="34"/>
      <c r="E13" s="34"/>
      <c r="F13" s="34" t="s">
        <v>3</v>
      </c>
      <c r="G13" s="34"/>
      <c r="H13" s="34"/>
      <c r="I13" s="34" t="s">
        <v>4</v>
      </c>
      <c r="J13" s="34"/>
      <c r="K13" s="34"/>
    </row>
    <row r="14" spans="1:11" ht="20.399999999999999">
      <c r="A14" s="33"/>
      <c r="B14" s="33"/>
      <c r="C14" s="5" t="s">
        <v>64</v>
      </c>
      <c r="D14" s="5" t="s">
        <v>65</v>
      </c>
      <c r="E14" s="5" t="s">
        <v>66</v>
      </c>
      <c r="F14" s="5" t="s">
        <v>64</v>
      </c>
      <c r="G14" s="5" t="s">
        <v>67</v>
      </c>
      <c r="H14" s="5" t="s">
        <v>66</v>
      </c>
      <c r="I14" s="5" t="s">
        <v>68</v>
      </c>
      <c r="J14" s="5" t="s">
        <v>69</v>
      </c>
      <c r="K14" s="5" t="s">
        <v>66</v>
      </c>
    </row>
    <row r="15" spans="1:11" s="6" customFormat="1" ht="10.199999999999999">
      <c r="A15" s="5"/>
      <c r="B15" s="5"/>
      <c r="C15" s="5" t="s">
        <v>70</v>
      </c>
      <c r="D15" s="5" t="s">
        <v>71</v>
      </c>
      <c r="E15" s="5" t="s">
        <v>72</v>
      </c>
      <c r="F15" s="5" t="s">
        <v>73</v>
      </c>
      <c r="G15" s="5" t="s">
        <v>74</v>
      </c>
      <c r="H15" s="5" t="s">
        <v>75</v>
      </c>
      <c r="I15" s="5" t="s">
        <v>76</v>
      </c>
      <c r="J15" s="5" t="s">
        <v>77</v>
      </c>
      <c r="K15" s="5" t="s">
        <v>78</v>
      </c>
    </row>
    <row r="16" spans="1:11" s="4" customFormat="1" ht="13.8">
      <c r="A16" s="7" t="s">
        <v>5</v>
      </c>
      <c r="B16" s="17" t="s">
        <v>111</v>
      </c>
      <c r="C16" s="8">
        <v>34</v>
      </c>
      <c r="D16" s="8"/>
      <c r="E16" s="8">
        <f>C16+D16</f>
        <v>34</v>
      </c>
      <c r="F16" s="8">
        <v>34</v>
      </c>
      <c r="G16" s="8"/>
      <c r="H16" s="8">
        <f>F16+G16</f>
        <v>34</v>
      </c>
      <c r="I16" s="8">
        <f>F16-C16</f>
        <v>0</v>
      </c>
      <c r="J16" s="8">
        <f>G16-D16</f>
        <v>0</v>
      </c>
      <c r="K16" s="8">
        <f>I16+J16</f>
        <v>0</v>
      </c>
    </row>
    <row r="17" spans="1:11" ht="22.2" customHeight="1">
      <c r="A17" s="37" t="s">
        <v>115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ht="15.6">
      <c r="A18" s="9"/>
      <c r="B18" s="9" t="s">
        <v>6</v>
      </c>
      <c r="C18" s="9"/>
      <c r="D18" s="9"/>
      <c r="E18" s="9"/>
      <c r="F18" s="9"/>
      <c r="G18" s="9"/>
      <c r="H18" s="9"/>
      <c r="I18" s="9"/>
      <c r="J18" s="9"/>
      <c r="K18" s="9"/>
    </row>
    <row r="19" spans="1:11" ht="34.799999999999997" customHeight="1">
      <c r="A19" s="7">
        <v>1</v>
      </c>
      <c r="B19" s="28" t="s">
        <v>120</v>
      </c>
      <c r="C19" s="22">
        <v>27</v>
      </c>
      <c r="D19" s="22"/>
      <c r="E19" s="23">
        <f t="shared" ref="E19:E20" si="0">C19+D19</f>
        <v>27</v>
      </c>
      <c r="F19" s="22">
        <v>27</v>
      </c>
      <c r="G19" s="22"/>
      <c r="H19" s="23">
        <f t="shared" ref="H19:H20" si="1">F19+G19</f>
        <v>27</v>
      </c>
      <c r="I19" s="23">
        <f>F19-C19</f>
        <v>0</v>
      </c>
      <c r="J19" s="23">
        <f>G19-D19</f>
        <v>0</v>
      </c>
      <c r="K19" s="23">
        <f t="shared" ref="K19:K20" si="2">I19+J19</f>
        <v>0</v>
      </c>
    </row>
    <row r="20" spans="1:11" ht="51.6" customHeight="1">
      <c r="A20" s="7">
        <v>2</v>
      </c>
      <c r="B20" s="28" t="s">
        <v>121</v>
      </c>
      <c r="C20" s="22">
        <v>7</v>
      </c>
      <c r="D20" s="22"/>
      <c r="E20" s="23">
        <f t="shared" si="0"/>
        <v>7</v>
      </c>
      <c r="F20" s="22">
        <v>7</v>
      </c>
      <c r="G20" s="22"/>
      <c r="H20" s="23">
        <f t="shared" si="1"/>
        <v>7</v>
      </c>
      <c r="I20" s="23">
        <f t="shared" ref="I20" si="3">F20-C20</f>
        <v>0</v>
      </c>
      <c r="J20" s="23">
        <f t="shared" ref="J20" si="4">G20-D20</f>
        <v>0</v>
      </c>
      <c r="K20" s="23">
        <f t="shared" si="2"/>
        <v>0</v>
      </c>
    </row>
    <row r="22" spans="1:11" ht="21.6" customHeight="1">
      <c r="A22" s="37" t="s">
        <v>82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4" spans="1:11" ht="36">
      <c r="A24" s="9" t="s">
        <v>7</v>
      </c>
      <c r="B24" s="9" t="s">
        <v>8</v>
      </c>
      <c r="C24" s="11" t="s">
        <v>79</v>
      </c>
      <c r="D24" s="11" t="s">
        <v>80</v>
      </c>
      <c r="E24" s="11" t="s">
        <v>81</v>
      </c>
    </row>
    <row r="25" spans="1:11" ht="13.8">
      <c r="A25" s="9" t="s">
        <v>5</v>
      </c>
      <c r="B25" s="9" t="s">
        <v>9</v>
      </c>
      <c r="C25" s="9" t="s">
        <v>10</v>
      </c>
      <c r="D25" s="9"/>
      <c r="E25" s="9" t="s">
        <v>10</v>
      </c>
    </row>
    <row r="26" spans="1:11" ht="13.8">
      <c r="A26" s="9"/>
      <c r="B26" s="9" t="s">
        <v>11</v>
      </c>
      <c r="C26" s="9"/>
      <c r="D26" s="9"/>
      <c r="E26" s="9"/>
    </row>
    <row r="27" spans="1:11" ht="13.8">
      <c r="A27" s="9" t="s">
        <v>12</v>
      </c>
      <c r="B27" s="9" t="s">
        <v>13</v>
      </c>
      <c r="C27" s="9" t="s">
        <v>10</v>
      </c>
      <c r="D27" s="9"/>
      <c r="E27" s="9" t="s">
        <v>10</v>
      </c>
    </row>
    <row r="28" spans="1:11" ht="13.8">
      <c r="A28" s="9" t="s">
        <v>14</v>
      </c>
      <c r="B28" s="9" t="s">
        <v>15</v>
      </c>
      <c r="C28" s="9" t="s">
        <v>10</v>
      </c>
      <c r="D28" s="9"/>
      <c r="E28" s="9" t="s">
        <v>10</v>
      </c>
    </row>
    <row r="29" spans="1:11">
      <c r="A29" s="33" t="s">
        <v>16</v>
      </c>
      <c r="B29" s="33"/>
      <c r="C29" s="33"/>
      <c r="D29" s="33"/>
      <c r="E29" s="33"/>
    </row>
    <row r="30" spans="1:11" ht="13.8">
      <c r="A30" s="9" t="s">
        <v>17</v>
      </c>
      <c r="B30" s="9" t="s">
        <v>18</v>
      </c>
      <c r="C30" s="8"/>
      <c r="D30" s="8"/>
      <c r="E30" s="8">
        <f t="shared" ref="E30" si="5">SUM(E32:E35)</f>
        <v>0</v>
      </c>
    </row>
    <row r="31" spans="1:11" ht="13.8">
      <c r="A31" s="9"/>
      <c r="B31" s="9" t="s">
        <v>11</v>
      </c>
      <c r="C31" s="8"/>
      <c r="D31" s="8"/>
      <c r="E31" s="8"/>
    </row>
    <row r="32" spans="1:11" ht="13.8">
      <c r="A32" s="9" t="s">
        <v>19</v>
      </c>
      <c r="B32" s="9" t="s">
        <v>13</v>
      </c>
      <c r="C32" s="8"/>
      <c r="D32" s="8"/>
      <c r="E32" s="8">
        <f>C32-D32</f>
        <v>0</v>
      </c>
    </row>
    <row r="33" spans="1:11" ht="13.8">
      <c r="A33" s="9" t="s">
        <v>20</v>
      </c>
      <c r="B33" s="9" t="s">
        <v>21</v>
      </c>
      <c r="C33" s="8"/>
      <c r="D33" s="8"/>
      <c r="E33" s="8">
        <f t="shared" ref="E33:E35" si="6">C33-D33</f>
        <v>0</v>
      </c>
    </row>
    <row r="34" spans="1:11" ht="13.8">
      <c r="A34" s="9" t="s">
        <v>22</v>
      </c>
      <c r="B34" s="9" t="s">
        <v>23</v>
      </c>
      <c r="C34" s="8"/>
      <c r="D34" s="8"/>
      <c r="E34" s="8">
        <f t="shared" si="6"/>
        <v>0</v>
      </c>
    </row>
    <row r="35" spans="1:11" ht="13.8">
      <c r="A35" s="9" t="s">
        <v>24</v>
      </c>
      <c r="B35" s="9" t="s">
        <v>25</v>
      </c>
      <c r="C35" s="8"/>
      <c r="D35" s="8"/>
      <c r="E35" s="8">
        <f t="shared" si="6"/>
        <v>0</v>
      </c>
    </row>
    <row r="36" spans="1:11">
      <c r="A36" s="33" t="s">
        <v>26</v>
      </c>
      <c r="B36" s="33"/>
      <c r="C36" s="33"/>
      <c r="D36" s="33"/>
      <c r="E36" s="33"/>
    </row>
    <row r="37" spans="1:11" ht="13.8">
      <c r="A37" s="9" t="s">
        <v>27</v>
      </c>
      <c r="B37" s="9" t="s">
        <v>28</v>
      </c>
      <c r="C37" s="9" t="s">
        <v>10</v>
      </c>
      <c r="D37" s="9"/>
      <c r="E37" s="9"/>
    </row>
    <row r="38" spans="1:11" ht="13.8">
      <c r="A38" s="9"/>
      <c r="B38" s="9" t="s">
        <v>11</v>
      </c>
      <c r="C38" s="9"/>
      <c r="D38" s="9"/>
      <c r="E38" s="9"/>
    </row>
    <row r="39" spans="1:11" ht="13.8">
      <c r="A39" s="9" t="s">
        <v>29</v>
      </c>
      <c r="B39" s="9" t="s">
        <v>13</v>
      </c>
      <c r="C39" s="9" t="s">
        <v>10</v>
      </c>
      <c r="D39" s="9"/>
      <c r="E39" s="9"/>
    </row>
    <row r="40" spans="1:11" ht="13.8">
      <c r="A40" s="9" t="s">
        <v>30</v>
      </c>
      <c r="B40" s="9" t="s">
        <v>25</v>
      </c>
      <c r="C40" s="9" t="s">
        <v>10</v>
      </c>
      <c r="D40" s="9"/>
      <c r="E40" s="9"/>
    </row>
    <row r="42" spans="1:11" ht="16.2" customHeight="1">
      <c r="A42" s="37" t="s">
        <v>83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4" spans="1:11">
      <c r="A44" s="56" t="s">
        <v>138</v>
      </c>
      <c r="B44" s="56" t="s">
        <v>139</v>
      </c>
      <c r="C44" s="56" t="s">
        <v>140</v>
      </c>
      <c r="D44" s="56"/>
      <c r="E44" s="56"/>
      <c r="F44" s="56" t="s">
        <v>141</v>
      </c>
      <c r="G44" s="56"/>
      <c r="H44" s="56"/>
      <c r="I44" s="56" t="s">
        <v>142</v>
      </c>
      <c r="J44" s="56"/>
      <c r="K44" s="56"/>
    </row>
    <row r="45" spans="1:11" ht="20.399999999999999">
      <c r="A45" s="56"/>
      <c r="B45" s="56"/>
      <c r="C45" s="57" t="s">
        <v>106</v>
      </c>
      <c r="D45" s="57" t="s">
        <v>105</v>
      </c>
      <c r="E45" s="57" t="s">
        <v>66</v>
      </c>
      <c r="F45" s="57" t="s">
        <v>107</v>
      </c>
      <c r="G45" s="57" t="s">
        <v>105</v>
      </c>
      <c r="H45" s="57" t="s">
        <v>66</v>
      </c>
      <c r="I45" s="57" t="s">
        <v>107</v>
      </c>
      <c r="J45" s="57" t="s">
        <v>108</v>
      </c>
      <c r="K45" s="57" t="s">
        <v>66</v>
      </c>
    </row>
    <row r="46" spans="1:11" s="13" customFormat="1" ht="13.8">
      <c r="A46" s="58" t="s">
        <v>143</v>
      </c>
      <c r="B46" s="58" t="s">
        <v>144</v>
      </c>
      <c r="C46" s="59"/>
      <c r="D46" s="59"/>
      <c r="E46" s="59"/>
      <c r="F46" s="59"/>
      <c r="G46" s="59"/>
      <c r="H46" s="59"/>
      <c r="I46" s="59"/>
      <c r="J46" s="59"/>
      <c r="K46" s="59"/>
    </row>
    <row r="47" spans="1:11" ht="39.6">
      <c r="A47" s="60"/>
      <c r="B47" s="60" t="s">
        <v>122</v>
      </c>
      <c r="C47" s="61">
        <v>27</v>
      </c>
      <c r="D47" s="61"/>
      <c r="E47" s="61">
        <f t="shared" ref="E47:E48" si="7">C47+D47</f>
        <v>27</v>
      </c>
      <c r="F47" s="61">
        <v>27</v>
      </c>
      <c r="G47" s="61"/>
      <c r="H47" s="61">
        <f t="shared" ref="H47:H48" si="8">F47+G47</f>
        <v>27</v>
      </c>
      <c r="I47" s="61">
        <f t="shared" ref="I47:J48" si="9">F47-C47</f>
        <v>0</v>
      </c>
      <c r="J47" s="61">
        <f t="shared" si="9"/>
        <v>0</v>
      </c>
      <c r="K47" s="61">
        <f t="shared" ref="K47:K48" si="10">I47+J47</f>
        <v>0</v>
      </c>
    </row>
    <row r="48" spans="1:11" ht="52.8">
      <c r="A48" s="60"/>
      <c r="B48" s="60" t="s">
        <v>123</v>
      </c>
      <c r="C48" s="61">
        <v>7</v>
      </c>
      <c r="D48" s="61"/>
      <c r="E48" s="61">
        <f t="shared" si="7"/>
        <v>7</v>
      </c>
      <c r="F48" s="61">
        <v>7</v>
      </c>
      <c r="G48" s="61"/>
      <c r="H48" s="61">
        <f t="shared" si="8"/>
        <v>7</v>
      </c>
      <c r="I48" s="61">
        <f t="shared" si="9"/>
        <v>0</v>
      </c>
      <c r="J48" s="61">
        <f t="shared" si="9"/>
        <v>0</v>
      </c>
      <c r="K48" s="61">
        <f t="shared" si="10"/>
        <v>0</v>
      </c>
    </row>
    <row r="49" spans="1:11" ht="27" customHeight="1">
      <c r="A49" s="62" t="s">
        <v>145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</row>
    <row r="50" spans="1:11" s="13" customFormat="1" ht="13.8">
      <c r="A50" s="58" t="s">
        <v>146</v>
      </c>
      <c r="B50" s="58" t="s">
        <v>147</v>
      </c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8">
      <c r="A51" s="60"/>
      <c r="B51" s="63" t="s">
        <v>109</v>
      </c>
      <c r="C51" s="61">
        <v>27</v>
      </c>
      <c r="D51" s="61"/>
      <c r="E51" s="61">
        <f>C51+D51</f>
        <v>27</v>
      </c>
      <c r="F51" s="61">
        <v>1</v>
      </c>
      <c r="G51" s="61"/>
      <c r="H51" s="61">
        <f>F51+G51</f>
        <v>1</v>
      </c>
      <c r="I51" s="61">
        <f>F51-C51</f>
        <v>-26</v>
      </c>
      <c r="J51" s="61">
        <f>G51-D51</f>
        <v>0</v>
      </c>
      <c r="K51" s="61">
        <f>I51+J51</f>
        <v>-26</v>
      </c>
    </row>
    <row r="52" spans="1:11" ht="13.8">
      <c r="A52" s="60"/>
      <c r="B52" s="63" t="s">
        <v>124</v>
      </c>
      <c r="C52" s="61">
        <v>1</v>
      </c>
      <c r="D52" s="61"/>
      <c r="E52" s="61">
        <f t="shared" ref="E52" si="11">C52+D52</f>
        <v>1</v>
      </c>
      <c r="F52" s="61">
        <v>1</v>
      </c>
      <c r="G52" s="61"/>
      <c r="H52" s="61">
        <f t="shared" ref="H52" si="12">F52+G52</f>
        <v>1</v>
      </c>
      <c r="I52" s="61">
        <f t="shared" ref="I52" si="13">F52-C52</f>
        <v>0</v>
      </c>
      <c r="J52" s="61">
        <f t="shared" ref="J52" si="14">G52-D52</f>
        <v>0</v>
      </c>
      <c r="K52" s="61">
        <f t="shared" ref="K52" si="15">I52+J52</f>
        <v>0</v>
      </c>
    </row>
    <row r="53" spans="1:11" ht="49.8" customHeight="1">
      <c r="A53" s="64" t="s">
        <v>148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</row>
    <row r="54" spans="1:11" s="13" customFormat="1" ht="13.8">
      <c r="A54" s="58" t="s">
        <v>149</v>
      </c>
      <c r="B54" s="58" t="s">
        <v>150</v>
      </c>
      <c r="C54" s="59"/>
      <c r="D54" s="59"/>
      <c r="E54" s="59"/>
      <c r="F54" s="59"/>
      <c r="G54" s="59"/>
      <c r="H54" s="59"/>
      <c r="I54" s="59"/>
      <c r="J54" s="59"/>
      <c r="K54" s="59"/>
    </row>
    <row r="55" spans="1:11" ht="27.6">
      <c r="A55" s="60"/>
      <c r="B55" s="63" t="s">
        <v>110</v>
      </c>
      <c r="C55" s="61">
        <v>1</v>
      </c>
      <c r="D55" s="61"/>
      <c r="E55" s="61">
        <f t="shared" ref="E55" si="16">C55+D55</f>
        <v>1</v>
      </c>
      <c r="F55" s="61">
        <v>27</v>
      </c>
      <c r="G55" s="61"/>
      <c r="H55" s="61">
        <f t="shared" ref="H55" si="17">F55+G55</f>
        <v>27</v>
      </c>
      <c r="I55" s="61">
        <f t="shared" ref="I55:J55" si="18">F55-C55</f>
        <v>26</v>
      </c>
      <c r="J55" s="61">
        <f t="shared" si="18"/>
        <v>0</v>
      </c>
      <c r="K55" s="61">
        <f t="shared" ref="K55" si="19">I55+J55</f>
        <v>26</v>
      </c>
    </row>
    <row r="56" spans="1:11" ht="27.6">
      <c r="A56" s="60"/>
      <c r="B56" s="63" t="s">
        <v>137</v>
      </c>
      <c r="C56" s="61">
        <v>7</v>
      </c>
      <c r="D56" s="61"/>
      <c r="E56" s="61">
        <f t="shared" ref="E56" si="20">C56+D56</f>
        <v>7</v>
      </c>
      <c r="F56" s="61">
        <v>7</v>
      </c>
      <c r="G56" s="61"/>
      <c r="H56" s="61">
        <f t="shared" ref="H56" si="21">F56+G56</f>
        <v>7</v>
      </c>
      <c r="I56" s="61">
        <f t="shared" ref="I56" si="22">F56-C56</f>
        <v>0</v>
      </c>
      <c r="J56" s="61">
        <f t="shared" ref="J56" si="23">G56-D56</f>
        <v>0</v>
      </c>
      <c r="K56" s="61">
        <f t="shared" ref="K56" si="24">I56+J56</f>
        <v>0</v>
      </c>
    </row>
    <row r="57" spans="1:11" ht="47.4" customHeight="1">
      <c r="A57" s="64" t="s">
        <v>151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</row>
    <row r="58" spans="1:11" ht="33" customHeight="1">
      <c r="A58" s="65" t="s">
        <v>131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</row>
    <row r="59" spans="1:11" ht="14.4" customHeight="1">
      <c r="A59" s="67" t="s">
        <v>133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</row>
    <row r="60" spans="1:11" ht="14.4" customHeight="1">
      <c r="A60" s="67" t="s">
        <v>134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</row>
    <row r="61" spans="1:11" ht="13.2" customHeight="1">
      <c r="A61" s="68" t="s">
        <v>90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</row>
    <row r="62" spans="1:11">
      <c r="A62" s="67" t="s">
        <v>91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</row>
    <row r="63" spans="1:11" ht="17.399999999999999" customHeight="1">
      <c r="A63" s="69" t="s">
        <v>132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</row>
    <row r="64" spans="1:11" ht="28.2" customHeight="1">
      <c r="A64" s="56" t="s">
        <v>138</v>
      </c>
      <c r="B64" s="56" t="s">
        <v>139</v>
      </c>
      <c r="C64" s="71" t="s">
        <v>152</v>
      </c>
      <c r="D64" s="71"/>
      <c r="E64" s="71"/>
      <c r="F64" s="71" t="s">
        <v>153</v>
      </c>
      <c r="G64" s="71"/>
      <c r="H64" s="71"/>
      <c r="I64" s="72" t="s">
        <v>92</v>
      </c>
      <c r="J64" s="71"/>
      <c r="K64" s="71"/>
    </row>
    <row r="65" spans="1:11" s="6" customFormat="1" ht="20.399999999999999" customHeight="1">
      <c r="A65" s="56"/>
      <c r="B65" s="56"/>
      <c r="C65" s="57" t="s">
        <v>64</v>
      </c>
      <c r="D65" s="57" t="s">
        <v>65</v>
      </c>
      <c r="E65" s="57" t="s">
        <v>66</v>
      </c>
      <c r="F65" s="57" t="s">
        <v>64</v>
      </c>
      <c r="G65" s="57" t="s">
        <v>65</v>
      </c>
      <c r="H65" s="57" t="s">
        <v>66</v>
      </c>
      <c r="I65" s="57" t="s">
        <v>64</v>
      </c>
      <c r="J65" s="57" t="s">
        <v>65</v>
      </c>
      <c r="K65" s="57" t="s">
        <v>66</v>
      </c>
    </row>
    <row r="66" spans="1:11" ht="13.8">
      <c r="A66" s="60"/>
      <c r="B66" s="60" t="s">
        <v>154</v>
      </c>
      <c r="C66" s="61"/>
      <c r="D66" s="61"/>
      <c r="E66" s="61"/>
      <c r="F66" s="61"/>
      <c r="G66" s="61"/>
      <c r="H66" s="61"/>
      <c r="I66" s="73"/>
      <c r="J66" s="73"/>
      <c r="K66" s="73"/>
    </row>
    <row r="67" spans="1:11" ht="28.8" customHeight="1">
      <c r="A67" s="74" t="s">
        <v>93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</row>
    <row r="68" spans="1:11" ht="21" customHeight="1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</row>
    <row r="69" spans="1:11" ht="13.8">
      <c r="A69" s="9"/>
      <c r="B69" s="9" t="s">
        <v>11</v>
      </c>
      <c r="C69" s="9"/>
      <c r="D69" s="9"/>
      <c r="E69" s="9"/>
      <c r="F69" s="15"/>
      <c r="G69" s="15"/>
      <c r="H69" s="15"/>
      <c r="I69" s="15"/>
      <c r="J69" s="15"/>
      <c r="K69" s="15"/>
    </row>
    <row r="70" spans="1:11" ht="13.8">
      <c r="A70" s="9"/>
      <c r="B70" s="14"/>
      <c r="C70" s="24"/>
      <c r="D70" s="24"/>
      <c r="E70" s="25"/>
      <c r="F70" s="26"/>
      <c r="G70" s="26"/>
      <c r="H70" s="25"/>
      <c r="I70" s="25"/>
      <c r="J70" s="25"/>
      <c r="K70" s="25"/>
    </row>
    <row r="71" spans="1:11" ht="30.6" customHeight="1">
      <c r="A71" s="51" t="s">
        <v>95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spans="1:11" ht="30" customHeight="1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</row>
    <row r="73" spans="1:11" s="13" customFormat="1" ht="13.8">
      <c r="A73" s="12" t="s">
        <v>84</v>
      </c>
      <c r="B73" s="12" t="s">
        <v>85</v>
      </c>
      <c r="C73" s="8"/>
      <c r="D73" s="8"/>
      <c r="E73" s="8"/>
      <c r="F73" s="8"/>
      <c r="G73" s="8"/>
      <c r="H73" s="8"/>
      <c r="I73" s="16"/>
      <c r="J73" s="16"/>
      <c r="K73" s="16"/>
    </row>
    <row r="74" spans="1:11" s="13" customFormat="1" ht="13.8">
      <c r="A74" s="12" t="s">
        <v>86</v>
      </c>
      <c r="B74" s="12" t="s">
        <v>87</v>
      </c>
      <c r="C74" s="18"/>
      <c r="D74" s="18"/>
      <c r="E74" s="18"/>
      <c r="F74" s="18"/>
      <c r="G74" s="18"/>
      <c r="H74" s="18"/>
      <c r="I74" s="19"/>
      <c r="J74" s="16"/>
      <c r="K74" s="19"/>
    </row>
    <row r="75" spans="1:11" s="13" customFormat="1" ht="13.8">
      <c r="A75" s="12" t="s">
        <v>88</v>
      </c>
      <c r="B75" s="12" t="s">
        <v>89</v>
      </c>
      <c r="C75" s="18"/>
      <c r="D75" s="18"/>
      <c r="E75" s="18"/>
      <c r="F75" s="18"/>
      <c r="G75" s="18"/>
      <c r="H75" s="18"/>
      <c r="I75" s="19"/>
      <c r="J75" s="16"/>
      <c r="K75" s="19"/>
    </row>
    <row r="76" spans="1:11" ht="17.399999999999999" customHeight="1">
      <c r="A76" s="51" t="s">
        <v>94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spans="1:11" ht="21.6" customHeight="1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</row>
    <row r="78" spans="1:11" ht="13.8" customHeight="1">
      <c r="A78" s="55" t="s">
        <v>96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spans="1:11" ht="13.2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</row>
    <row r="80" spans="1:11" ht="15" customHeight="1">
      <c r="A80" s="41" t="s">
        <v>112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</row>
    <row r="82" spans="1:8" ht="72">
      <c r="A82" s="9" t="s">
        <v>34</v>
      </c>
      <c r="B82" s="9" t="s">
        <v>8</v>
      </c>
      <c r="C82" s="11" t="s">
        <v>97</v>
      </c>
      <c r="D82" s="11" t="s">
        <v>98</v>
      </c>
      <c r="E82" s="11" t="s">
        <v>99</v>
      </c>
      <c r="F82" s="11" t="s">
        <v>81</v>
      </c>
      <c r="G82" s="11" t="s">
        <v>100</v>
      </c>
      <c r="H82" s="11" t="s">
        <v>101</v>
      </c>
    </row>
    <row r="83" spans="1:8" ht="13.8">
      <c r="A83" s="9" t="s">
        <v>5</v>
      </c>
      <c r="B83" s="9" t="s">
        <v>17</v>
      </c>
      <c r="C83" s="9" t="s">
        <v>27</v>
      </c>
      <c r="D83" s="9" t="s">
        <v>33</v>
      </c>
      <c r="E83" s="9" t="s">
        <v>32</v>
      </c>
      <c r="F83" s="9" t="s">
        <v>35</v>
      </c>
      <c r="G83" s="9" t="s">
        <v>31</v>
      </c>
      <c r="H83" s="9" t="s">
        <v>36</v>
      </c>
    </row>
    <row r="84" spans="1:8" ht="13.8">
      <c r="A84" s="9" t="s">
        <v>37</v>
      </c>
      <c r="B84" s="9" t="s">
        <v>38</v>
      </c>
      <c r="C84" s="9" t="s">
        <v>10</v>
      </c>
      <c r="D84" s="10"/>
      <c r="E84" s="10"/>
      <c r="F84" s="10">
        <f>E84-D84</f>
        <v>0</v>
      </c>
      <c r="G84" s="9" t="s">
        <v>10</v>
      </c>
      <c r="H84" s="9" t="s">
        <v>10</v>
      </c>
    </row>
    <row r="85" spans="1:8" ht="13.8">
      <c r="A85" s="9"/>
      <c r="B85" s="9" t="s">
        <v>39</v>
      </c>
      <c r="C85" s="9" t="s">
        <v>10</v>
      </c>
      <c r="D85" s="10"/>
      <c r="E85" s="10"/>
      <c r="F85" s="10">
        <f t="shared" ref="F85:F86" si="25">E85-D85</f>
        <v>0</v>
      </c>
      <c r="G85" s="9" t="s">
        <v>10</v>
      </c>
      <c r="H85" s="9" t="s">
        <v>10</v>
      </c>
    </row>
    <row r="86" spans="1:8" ht="27.6">
      <c r="A86" s="9"/>
      <c r="B86" s="9" t="s">
        <v>40</v>
      </c>
      <c r="C86" s="9" t="s">
        <v>10</v>
      </c>
      <c r="D86" s="10"/>
      <c r="E86" s="10"/>
      <c r="F86" s="10">
        <f t="shared" si="25"/>
        <v>0</v>
      </c>
      <c r="G86" s="9" t="s">
        <v>10</v>
      </c>
      <c r="H86" s="9" t="s">
        <v>10</v>
      </c>
    </row>
    <row r="87" spans="1:8" ht="13.8">
      <c r="A87" s="9"/>
      <c r="B87" s="9" t="s">
        <v>41</v>
      </c>
      <c r="C87" s="9" t="s">
        <v>10</v>
      </c>
      <c r="D87" s="10"/>
      <c r="E87" s="10"/>
      <c r="F87" s="10"/>
      <c r="G87" s="9" t="s">
        <v>10</v>
      </c>
      <c r="H87" s="9" t="s">
        <v>10</v>
      </c>
    </row>
    <row r="88" spans="1:8" ht="13.8">
      <c r="A88" s="9"/>
      <c r="B88" s="9" t="s">
        <v>42</v>
      </c>
      <c r="C88" s="9" t="s">
        <v>10</v>
      </c>
      <c r="D88" s="9"/>
      <c r="E88" s="9"/>
      <c r="F88" s="9"/>
      <c r="G88" s="9" t="s">
        <v>10</v>
      </c>
      <c r="H88" s="9" t="s">
        <v>10</v>
      </c>
    </row>
    <row r="89" spans="1:8">
      <c r="A89" s="39" t="s">
        <v>125</v>
      </c>
      <c r="B89" s="33"/>
      <c r="C89" s="33"/>
      <c r="D89" s="33"/>
      <c r="E89" s="33"/>
      <c r="F89" s="33"/>
      <c r="G89" s="33"/>
      <c r="H89" s="33"/>
    </row>
    <row r="90" spans="1:8" ht="13.8">
      <c r="A90" s="9" t="s">
        <v>17</v>
      </c>
      <c r="B90" s="9" t="s">
        <v>43</v>
      </c>
      <c r="C90" s="9" t="s">
        <v>10</v>
      </c>
      <c r="D90" s="10"/>
      <c r="E90" s="10"/>
      <c r="F90" s="10">
        <f t="shared" ref="F90" si="26">E90-D90</f>
        <v>0</v>
      </c>
      <c r="G90" s="9" t="s">
        <v>10</v>
      </c>
      <c r="H90" s="9" t="s">
        <v>10</v>
      </c>
    </row>
    <row r="91" spans="1:8">
      <c r="A91" s="39" t="s">
        <v>135</v>
      </c>
      <c r="B91" s="33"/>
      <c r="C91" s="33"/>
      <c r="D91" s="33"/>
      <c r="E91" s="33"/>
      <c r="F91" s="33"/>
      <c r="G91" s="33"/>
      <c r="H91" s="33"/>
    </row>
    <row r="92" spans="1:8">
      <c r="A92" s="33" t="s">
        <v>44</v>
      </c>
      <c r="B92" s="33"/>
      <c r="C92" s="33"/>
      <c r="D92" s="33"/>
      <c r="E92" s="33"/>
      <c r="F92" s="33"/>
      <c r="G92" s="33"/>
      <c r="H92" s="33"/>
    </row>
    <row r="93" spans="1:8" ht="13.8">
      <c r="A93" s="9" t="s">
        <v>19</v>
      </c>
      <c r="B93" s="9" t="s">
        <v>45</v>
      </c>
      <c r="C93" s="9"/>
      <c r="D93" s="9"/>
      <c r="E93" s="9"/>
      <c r="F93" s="9"/>
      <c r="G93" s="9"/>
      <c r="H93" s="9"/>
    </row>
    <row r="94" spans="1:8" ht="13.8">
      <c r="A94" s="9"/>
      <c r="B94" s="9" t="s">
        <v>46</v>
      </c>
      <c r="C94" s="9"/>
      <c r="D94" s="10"/>
      <c r="E94" s="10"/>
      <c r="F94" s="10">
        <f t="shared" ref="F94" si="27">E94-D94</f>
        <v>0</v>
      </c>
      <c r="G94" s="10"/>
      <c r="H94" s="9"/>
    </row>
    <row r="95" spans="1:8" ht="13.8" thickBot="1">
      <c r="A95" s="52" t="s">
        <v>47</v>
      </c>
      <c r="B95" s="53"/>
      <c r="C95" s="53"/>
      <c r="D95" s="53"/>
      <c r="E95" s="53"/>
      <c r="F95" s="53"/>
      <c r="G95" s="53"/>
      <c r="H95" s="54"/>
    </row>
    <row r="96" spans="1:8" ht="27.6">
      <c r="A96" s="9"/>
      <c r="B96" s="28" t="s">
        <v>114</v>
      </c>
      <c r="C96" s="9"/>
      <c r="D96" s="10"/>
      <c r="E96" s="10"/>
      <c r="F96" s="10">
        <f t="shared" ref="F96" si="28">E96-D96</f>
        <v>0</v>
      </c>
      <c r="G96" s="10"/>
      <c r="H96" s="9"/>
    </row>
    <row r="97" spans="1:11" ht="27.6">
      <c r="A97" s="9"/>
      <c r="B97" s="9" t="s">
        <v>48</v>
      </c>
      <c r="C97" s="9"/>
      <c r="D97" s="9"/>
      <c r="E97" s="9"/>
      <c r="F97" s="9"/>
      <c r="G97" s="9"/>
      <c r="H97" s="9"/>
    </row>
    <row r="98" spans="1:11" ht="27.6">
      <c r="A98" s="9" t="s">
        <v>20</v>
      </c>
      <c r="B98" s="9" t="s">
        <v>49</v>
      </c>
      <c r="C98" s="9" t="s">
        <v>10</v>
      </c>
      <c r="D98" s="9"/>
      <c r="E98" s="9"/>
      <c r="F98" s="9"/>
      <c r="G98" s="9" t="s">
        <v>10</v>
      </c>
      <c r="H98" s="9" t="s">
        <v>10</v>
      </c>
    </row>
    <row r="99" spans="1:11" ht="22.8" customHeight="1">
      <c r="A99" s="45" t="s">
        <v>126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</row>
    <row r="100" spans="1:11" ht="18" customHeight="1">
      <c r="A100" s="43" t="s">
        <v>127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</row>
    <row r="101" spans="1:11" ht="18" customHeight="1">
      <c r="A101" s="43" t="s">
        <v>102</v>
      </c>
      <c r="B101" s="46"/>
      <c r="C101" s="46"/>
      <c r="D101" s="46"/>
      <c r="E101" s="46"/>
      <c r="F101" s="46"/>
      <c r="G101" s="46"/>
      <c r="H101" s="46"/>
      <c r="I101" s="46"/>
      <c r="J101" s="46"/>
      <c r="K101" s="46"/>
    </row>
    <row r="102" spans="1:11" ht="17.399999999999999" customHeight="1">
      <c r="A102" s="47" t="s">
        <v>103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3" spans="1:11" ht="46.8" customHeight="1">
      <c r="A103" s="43" t="s">
        <v>136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</row>
    <row r="104" spans="1:11" ht="42.6" customHeight="1">
      <c r="A104" s="43" t="s">
        <v>129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</row>
    <row r="105" spans="1:11" ht="21" customHeight="1">
      <c r="A105" s="43" t="s">
        <v>128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</row>
    <row r="107" spans="1:11" ht="37.200000000000003" customHeight="1">
      <c r="B107" s="20" t="s">
        <v>117</v>
      </c>
      <c r="C107" s="20"/>
      <c r="D107" s="20"/>
      <c r="E107" s="44" t="s">
        <v>118</v>
      </c>
      <c r="F107" s="44"/>
      <c r="G107" s="44"/>
    </row>
  </sheetData>
  <mergeCells count="70">
    <mergeCell ref="A77:K77"/>
    <mergeCell ref="A103:K103"/>
    <mergeCell ref="A67:K67"/>
    <mergeCell ref="A68:K68"/>
    <mergeCell ref="A71:K71"/>
    <mergeCell ref="A72:K72"/>
    <mergeCell ref="A76:K76"/>
    <mergeCell ref="A92:H92"/>
    <mergeCell ref="A95:H95"/>
    <mergeCell ref="A78:K78"/>
    <mergeCell ref="A79:K79"/>
    <mergeCell ref="A80:K80"/>
    <mergeCell ref="A89:H89"/>
    <mergeCell ref="A91:H91"/>
    <mergeCell ref="A104:K104"/>
    <mergeCell ref="A105:K105"/>
    <mergeCell ref="E107:G107"/>
    <mergeCell ref="A99:K99"/>
    <mergeCell ref="A100:K100"/>
    <mergeCell ref="A101:K101"/>
    <mergeCell ref="A102:K102"/>
    <mergeCell ref="F64:H64"/>
    <mergeCell ref="I64:K64"/>
    <mergeCell ref="A53:K53"/>
    <mergeCell ref="C54:E54"/>
    <mergeCell ref="F54:H54"/>
    <mergeCell ref="I54:K54"/>
    <mergeCell ref="A57:K57"/>
    <mergeCell ref="A58:K58"/>
    <mergeCell ref="A59:K59"/>
    <mergeCell ref="A60:K60"/>
    <mergeCell ref="A61:K61"/>
    <mergeCell ref="A62:K62"/>
    <mergeCell ref="A64:A65"/>
    <mergeCell ref="B64:B65"/>
    <mergeCell ref="C64:E64"/>
    <mergeCell ref="A63:K63"/>
    <mergeCell ref="C46:E46"/>
    <mergeCell ref="F46:H46"/>
    <mergeCell ref="I46:K46"/>
    <mergeCell ref="A49:K49"/>
    <mergeCell ref="C50:E50"/>
    <mergeCell ref="F50:H50"/>
    <mergeCell ref="I50:K50"/>
    <mergeCell ref="A17:K17"/>
    <mergeCell ref="A22:K22"/>
    <mergeCell ref="A29:E29"/>
    <mergeCell ref="A36:E36"/>
    <mergeCell ref="A42:K42"/>
    <mergeCell ref="A44:A45"/>
    <mergeCell ref="B44:B45"/>
    <mergeCell ref="C44:E44"/>
    <mergeCell ref="F44:H44"/>
    <mergeCell ref="I44:K44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0866141732283472" right="0.52" top="0.45" bottom="0.27559055118110237" header="0.31496062992125984" footer="0.31496062992125984"/>
  <pageSetup paperSize="9" scale="99" orientation="landscape" verticalDpi="0" r:id="rId1"/>
  <rowBreaks count="3" manualBreakCount="3">
    <brk id="26" max="10" man="1"/>
    <brk id="55" max="10" man="1"/>
    <brk id="8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0180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Admin</cp:lastModifiedBy>
  <cp:lastPrinted>2019-08-28T12:01:05Z</cp:lastPrinted>
  <dcterms:created xsi:type="dcterms:W3CDTF">2019-07-18T07:25:18Z</dcterms:created>
  <dcterms:modified xsi:type="dcterms:W3CDTF">2019-08-29T07:36:57Z</dcterms:modified>
</cp:coreProperties>
</file>